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625" yWindow="435" windowWidth="14385" windowHeight="1264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 concurrentCalc="0"/>
</workbook>
</file>

<file path=xl/calcChain.xml><?xml version="1.0" encoding="utf-8"?>
<calcChain xmlns="http://schemas.openxmlformats.org/spreadsheetml/2006/main">
  <c r="K103" i="8" l="1"/>
  <c r="K190" i="8"/>
  <c r="K150" i="8"/>
  <c r="K149" i="8"/>
  <c r="K98" i="8"/>
  <c r="K72" i="8"/>
  <c r="K91" i="8"/>
  <c r="K88" i="8"/>
  <c r="K104" i="8"/>
  <c r="K101" i="8"/>
  <c r="J114" i="8"/>
  <c r="K215" i="8"/>
  <c r="J215" i="8"/>
  <c r="D197" i="8"/>
  <c r="J88" i="8"/>
  <c r="G206" i="8"/>
  <c r="H206" i="8"/>
  <c r="I206" i="8"/>
  <c r="J206" i="8"/>
  <c r="K206" i="8"/>
  <c r="F206" i="8"/>
  <c r="D207" i="8"/>
  <c r="D182" i="8"/>
  <c r="I167" i="8"/>
  <c r="I121" i="8"/>
  <c r="J167" i="8"/>
  <c r="J121" i="8"/>
  <c r="K167" i="8"/>
  <c r="K121" i="8"/>
  <c r="H167" i="8"/>
  <c r="H121" i="8"/>
  <c r="D64" i="8"/>
  <c r="D65" i="8"/>
  <c r="D66" i="8"/>
  <c r="D63" i="8"/>
  <c r="I88" i="8"/>
  <c r="K78" i="8"/>
  <c r="J78" i="8"/>
  <c r="I78" i="8"/>
  <c r="K67" i="8"/>
  <c r="J67" i="8"/>
  <c r="I67" i="8"/>
  <c r="J16" i="8"/>
  <c r="K16" i="8"/>
  <c r="I16" i="8"/>
  <c r="D88" i="8"/>
  <c r="D67" i="8"/>
  <c r="D78" i="8"/>
  <c r="J117" i="8"/>
  <c r="I117" i="8"/>
  <c r="H117" i="8"/>
  <c r="G117" i="8"/>
  <c r="F117" i="8"/>
  <c r="E117" i="8"/>
  <c r="D120" i="8"/>
  <c r="D28" i="8"/>
  <c r="D190" i="8"/>
  <c r="D195" i="8"/>
  <c r="D20" i="8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/>
  <c r="D18" i="8"/>
  <c r="D58" i="8"/>
  <c r="D55" i="8"/>
  <c r="D53" i="8"/>
  <c r="D49" i="8"/>
  <c r="D31" i="8"/>
  <c r="D22" i="8"/>
  <c r="K117" i="8"/>
  <c r="D17" i="8"/>
  <c r="H193" i="8"/>
  <c r="I193" i="8"/>
  <c r="J193" i="8"/>
  <c r="G193" i="8"/>
  <c r="D201" i="8"/>
  <c r="D202" i="8"/>
  <c r="D203" i="8"/>
  <c r="D204" i="8"/>
  <c r="F199" i="8"/>
  <c r="G199" i="8"/>
  <c r="H199" i="8"/>
  <c r="I199" i="8"/>
  <c r="J199" i="8"/>
  <c r="K199" i="8"/>
  <c r="E199" i="8"/>
  <c r="F165" i="8"/>
  <c r="F137" i="8"/>
  <c r="E217" i="8"/>
  <c r="F217" i="8"/>
  <c r="G217" i="8"/>
  <c r="H217" i="8"/>
  <c r="I217" i="8"/>
  <c r="J217" i="8"/>
  <c r="K217" i="8"/>
  <c r="D208" i="8"/>
  <c r="D206" i="8"/>
  <c r="D205" i="8"/>
  <c r="D200" i="8"/>
  <c r="D199" i="8"/>
  <c r="D198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J216" i="8"/>
  <c r="K216" i="8"/>
  <c r="J214" i="8"/>
  <c r="K193" i="8"/>
  <c r="K214" i="8"/>
  <c r="J185" i="8"/>
  <c r="K185" i="8"/>
  <c r="D16" i="8"/>
  <c r="D117" i="8"/>
  <c r="K213" i="8"/>
  <c r="J213" i="8"/>
  <c r="K116" i="8"/>
  <c r="J116" i="8"/>
  <c r="J212" i="8"/>
  <c r="D217" i="8"/>
  <c r="K212" i="8"/>
  <c r="K210" i="8"/>
  <c r="J210" i="8"/>
  <c r="F193" i="8"/>
  <c r="E215" i="8"/>
  <c r="F175" i="8"/>
  <c r="G175" i="8"/>
  <c r="E175" i="8"/>
  <c r="D175" i="8"/>
  <c r="F170" i="8"/>
  <c r="G170" i="8"/>
  <c r="E170" i="8"/>
  <c r="D170" i="8"/>
  <c r="F167" i="8"/>
  <c r="G167" i="8"/>
  <c r="E167" i="8"/>
  <c r="G165" i="8"/>
  <c r="E165" i="8"/>
  <c r="F162" i="8"/>
  <c r="G162" i="8"/>
  <c r="E162" i="8"/>
  <c r="D165" i="8"/>
  <c r="D167" i="8"/>
  <c r="D162" i="8"/>
  <c r="G137" i="8"/>
  <c r="E137" i="8"/>
  <c r="D137" i="8"/>
  <c r="F126" i="8"/>
  <c r="F121" i="8"/>
  <c r="G126" i="8"/>
  <c r="G121" i="8"/>
  <c r="E126" i="8"/>
  <c r="E121" i="8"/>
  <c r="D121" i="8"/>
  <c r="D126" i="8"/>
  <c r="F215" i="8"/>
  <c r="G215" i="8"/>
  <c r="H215" i="8"/>
  <c r="I215" i="8"/>
  <c r="D215" i="8"/>
  <c r="I216" i="8"/>
  <c r="H216" i="8"/>
  <c r="G216" i="8"/>
  <c r="F216" i="8"/>
  <c r="E216" i="8"/>
  <c r="D193" i="8"/>
  <c r="I214" i="8"/>
  <c r="H214" i="8"/>
  <c r="G214" i="8"/>
  <c r="F214" i="8"/>
  <c r="E193" i="8"/>
  <c r="E214" i="8"/>
  <c r="I185" i="8"/>
  <c r="H185" i="8"/>
  <c r="G185" i="8"/>
  <c r="G213" i="8"/>
  <c r="F185" i="8"/>
  <c r="E185" i="8"/>
  <c r="E213" i="8"/>
  <c r="I116" i="8"/>
  <c r="I212" i="8"/>
  <c r="H116" i="8"/>
  <c r="H212" i="8"/>
  <c r="I213" i="8"/>
  <c r="I210" i="8"/>
  <c r="H213" i="8"/>
  <c r="H210" i="8"/>
  <c r="D214" i="8"/>
  <c r="F213" i="8"/>
  <c r="D216" i="8"/>
  <c r="E116" i="8"/>
  <c r="E210" i="8"/>
  <c r="D185" i="8"/>
  <c r="F116" i="8"/>
  <c r="F210" i="8"/>
  <c r="G116" i="8"/>
  <c r="G210" i="8"/>
  <c r="D213" i="8"/>
  <c r="D210" i="8"/>
  <c r="E212" i="8"/>
  <c r="D116" i="8"/>
  <c r="G212" i="8"/>
  <c r="F212" i="8"/>
  <c r="D212" i="8"/>
</calcChain>
</file>

<file path=xl/sharedStrings.xml><?xml version="1.0" encoding="utf-8"?>
<sst xmlns="http://schemas.openxmlformats.org/spreadsheetml/2006/main" count="328" uniqueCount="261">
  <si>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</si>
  <si>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</si>
  <si>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</si>
  <si>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</si>
  <si>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</si>
  <si>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</si>
  <si>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</si>
  <si>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</si>
  <si>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</si>
  <si>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</si>
  <si>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</si>
  <si>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</si>
  <si>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</si>
  <si>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</si>
  <si>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</si>
  <si>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</si>
  <si>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</si>
  <si>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</si>
  <si>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</si>
  <si>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</si>
  <si>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</si>
  <si>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</si>
  <si>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</si>
  <si>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</si>
  <si>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</si>
  <si>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</si>
  <si>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</si>
  <si>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</si>
  <si>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</si>
  <si>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</si>
  <si>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</si>
  <si>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</si>
  <si>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</si>
  <si>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</si>
  <si>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</si>
  <si>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</si>
  <si>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</si>
  <si>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</si>
  <si>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</si>
  <si>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</si>
  <si>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</si>
  <si>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</si>
  <si>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</si>
  <si>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</si>
  <si>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</si>
  <si>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</si>
  <si>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</si>
  <si>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</si>
  <si>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</si>
  <si>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</si>
  <si>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</si>
  <si>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</si>
  <si>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</si>
  <si>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</si>
  <si>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</si>
  <si>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</si>
  <si>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</si>
  <si>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</si>
  <si>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</si>
  <si>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</si>
  <si>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</si>
  <si>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</si>
  <si>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</si>
  <si>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</si>
  <si>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</si>
  <si>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</si>
  <si>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</si>
  <si>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</si>
  <si>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</si>
  <si>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</si>
  <si>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</si>
  <si>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</si>
  <si>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</si>
  <si>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</si>
  <si>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</si>
  <si>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</si>
  <si>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</si>
  <si>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</si>
  <si>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</si>
  <si>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</si>
  <si>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</si>
  <si>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</si>
  <si>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</si>
  <si>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</si>
  <si>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</si>
  <si>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</si>
  <si>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</si>
  <si>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</si>
  <si>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</si>
  <si>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</si>
  <si>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</si>
  <si>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</si>
  <si>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</si>
  <si>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</si>
  <si>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</si>
  <si>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</si>
  <si>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</si>
  <si>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</si>
  <si>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</si>
  <si>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</si>
  <si>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</si>
  <si>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</si>
  <si>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</si>
  <si>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</si>
  <si>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</si>
  <si>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</si>
  <si>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</si>
  <si>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2.2.30.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</si>
  <si>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</si>
  <si>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</si>
  <si>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</si>
  <si>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</si>
  <si>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</si>
  <si>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</si>
  <si>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</si>
  <si>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</si>
  <si>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</si>
  <si>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</si>
  <si>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</si>
  <si>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</si>
  <si>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</si>
  <si>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</si>
  <si>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</si>
  <si>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</si>
  <si>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</si>
  <si>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</si>
  <si>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</si>
  <si>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</si>
  <si>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</si>
  <si>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</si>
  <si>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</si>
  <si>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</si>
  <si>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</si>
  <si>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</si>
  <si>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</si>
  <si>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</si>
  <si>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</si>
  <si>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</si>
  <si>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</si>
  <si>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</si>
  <si>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</si>
  <si>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</si>
  <si>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</si>
  <si>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</si>
  <si>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</si>
  <si>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</si>
  <si>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</si>
  <si>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</si>
  <si>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2018-2024гг</t>
  </si>
  <si>
    <t>2019-2024гг</t>
  </si>
  <si>
    <t xml:space="preserve">&lt;&lt; ПРИЛОЖЕНИЕ 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</si>
  <si>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</si>
  <si>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</si>
  <si>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</si>
  <si>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</si>
  <si>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</si>
  <si>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</si>
  <si>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</si>
  <si>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</si>
  <si>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</si>
  <si>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</si>
  <si>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</si>
  <si>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</si>
  <si>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</si>
  <si>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</si>
  <si>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</si>
  <si>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</si>
  <si>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</si>
  <si>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</si>
  <si>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</si>
  <si>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</si>
  <si>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</si>
  <si>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</si>
  <si>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</si>
  <si>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</si>
  <si>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</si>
  <si>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</si>
  <si>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</si>
  <si>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</si>
  <si>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</si>
  <si>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</si>
  <si>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</si>
  <si>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</si>
  <si>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</si>
  <si>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</si>
  <si>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</si>
  <si>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</si>
  <si>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</si>
  <si>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</si>
  <si>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</si>
  <si>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</si>
  <si>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</si>
  <si>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</si>
  <si>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</si>
  <si>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</si>
  <si>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</si>
  <si>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</si>
  <si>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</si>
  <si>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</si>
  <si>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</si>
  <si>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</si>
  <si>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</si>
  <si>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</si>
  <si>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</si>
  <si>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</si>
  <si>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</si>
  <si>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</si>
  <si>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</si>
  <si>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</si>
  <si>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</si>
  <si>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</si>
  <si>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</si>
  <si>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</si>
  <si>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</si>
  <si>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</si>
  <si>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</si>
  <si>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</si>
  <si>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</si>
  <si>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</si>
  <si>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</si>
  <si>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</si>
  <si>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</si>
  <si>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</si>
  <si>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</si>
  <si>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</si>
  <si>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</si>
  <si>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</si>
  <si>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</si>
  <si>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</si>
  <si>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</si>
  <si>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</si>
  <si>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</si>
  <si>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</si>
  <si>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</si>
  <si>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</si>
  <si>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</si>
  <si>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</si>
  <si>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</si>
  <si>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</si>
  <si>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</si>
  <si>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</si>
  <si>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</si>
  <si>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</si>
  <si>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</si>
  <si>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</si>
  <si>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</si>
  <si>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</si>
  <si>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</si>
  <si>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Оплата за водоснабжение, водоотведение (общественные туалеты, автомобильные дороги)</t>
  </si>
  <si>
    <t>Приобретение спец.одежды</t>
  </si>
  <si>
    <t>11.3.</t>
  </si>
  <si>
    <t>11.4.</t>
  </si>
  <si>
    <t>11.5.</t>
  </si>
  <si>
    <t>12.1.</t>
  </si>
  <si>
    <t>12.2.</t>
  </si>
  <si>
    <t>2023-2024гг</t>
  </si>
  <si>
    <t>от "_____"____________2024 г.№_________</t>
  </si>
  <si>
    <t xml:space="preserve">            </t>
  </si>
  <si>
    <t>утвержденное постановлением администрации городского округа Кинель Самарской области  от " 29 "  сентября 2017 г. №2905</t>
  </si>
  <si>
    <t>на 2018-2024 годы",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</si>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</sst>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0"/>
  <sheetViews>
    <sheetView tabSelected="1" zoomScale="60" zoomScaleNormal="60" workbookViewId="0">
      <pane xSplit="3" ySplit="15" topLeftCell="G109" activePane="bottomRight" state="frozen"/>
      <selection pane="topRight" activeCell="D1" sqref="D1"/>
      <selection pane="bottomLeft" activeCell="A16" sqref="A16"/>
      <selection pane="bottomRight" activeCell="B8" sqref="B8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7" t="s">
        <v>260</v>
      </c>
      <c r="H1" s="98"/>
      <c r="I1" s="98"/>
      <c r="J1" s="98"/>
      <c r="K1" s="98"/>
      <c r="L1" s="98"/>
    </row>
    <row r="2" spans="1:14" x14ac:dyDescent="0.3">
      <c r="G2" s="97" t="s">
        <v>141</v>
      </c>
      <c r="H2" s="99"/>
      <c r="I2" s="99"/>
      <c r="J2" s="99"/>
      <c r="K2" s="99"/>
      <c r="L2" s="99"/>
    </row>
    <row r="3" spans="1:14" ht="20.25" customHeight="1" x14ac:dyDescent="0.3">
      <c r="G3" s="99" t="s">
        <v>256</v>
      </c>
      <c r="H3" s="99"/>
      <c r="I3" s="99"/>
      <c r="J3" s="99"/>
      <c r="K3" s="99"/>
      <c r="L3" s="99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97" t="s">
        <v>150</v>
      </c>
      <c r="H5" s="98"/>
      <c r="I5" s="98"/>
      <c r="J5" s="98"/>
      <c r="K5" s="98"/>
      <c r="L5" s="98"/>
    </row>
    <row r="6" spans="1:14" ht="20.25" customHeight="1" x14ac:dyDescent="0.3">
      <c r="G6" s="97" t="s">
        <v>19</v>
      </c>
      <c r="H6" s="99"/>
      <c r="I6" s="99"/>
      <c r="J6" s="99"/>
      <c r="K6" s="99"/>
      <c r="L6" s="99"/>
    </row>
    <row r="7" spans="1:14" ht="20.25" customHeight="1" x14ac:dyDescent="0.3">
      <c r="G7" s="97" t="s">
        <v>20</v>
      </c>
      <c r="H7" s="99"/>
      <c r="I7" s="99"/>
      <c r="J7" s="99"/>
      <c r="K7" s="99"/>
      <c r="L7" s="99"/>
    </row>
    <row r="8" spans="1:14" ht="20.25" customHeight="1" x14ac:dyDescent="0.3">
      <c r="G8" s="97" t="s">
        <v>259</v>
      </c>
      <c r="H8" s="99"/>
      <c r="I8" s="99"/>
      <c r="J8" s="99"/>
      <c r="K8" s="99"/>
      <c r="L8" s="99"/>
    </row>
    <row r="9" spans="1:14" ht="20.25" customHeight="1" x14ac:dyDescent="0.3">
      <c r="G9" s="99" t="s">
        <v>258</v>
      </c>
      <c r="H9" s="99"/>
      <c r="I9" s="99"/>
      <c r="J9" s="99"/>
      <c r="K9" s="99"/>
      <c r="L9" s="99"/>
    </row>
    <row r="11" spans="1:14" ht="22.5" x14ac:dyDescent="0.3">
      <c r="A11" s="100" t="s">
        <v>17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2" t="s">
        <v>0</v>
      </c>
      <c r="B13" s="92" t="s">
        <v>1</v>
      </c>
      <c r="C13" s="92" t="s">
        <v>18</v>
      </c>
      <c r="D13" s="92" t="s">
        <v>2</v>
      </c>
      <c r="E13" s="103" t="s">
        <v>97</v>
      </c>
      <c r="F13" s="104"/>
      <c r="G13" s="104"/>
      <c r="H13" s="104"/>
      <c r="I13" s="104"/>
      <c r="J13" s="104"/>
      <c r="K13" s="105"/>
      <c r="L13" s="92" t="s">
        <v>93</v>
      </c>
    </row>
    <row r="14" spans="1:14" ht="20.25" customHeight="1" x14ac:dyDescent="0.3">
      <c r="A14" s="106"/>
      <c r="B14" s="106"/>
      <c r="C14" s="106"/>
      <c r="D14" s="106"/>
      <c r="E14" s="92">
        <v>2018</v>
      </c>
      <c r="F14" s="92">
        <v>2019</v>
      </c>
      <c r="G14" s="92">
        <v>2020</v>
      </c>
      <c r="H14" s="92">
        <v>2021</v>
      </c>
      <c r="I14" s="92">
        <v>2022</v>
      </c>
      <c r="J14" s="92">
        <v>2023</v>
      </c>
      <c r="K14" s="92">
        <v>2024</v>
      </c>
      <c r="L14" s="106"/>
    </row>
    <row r="15" spans="1:14" ht="81.75" customHeight="1" x14ac:dyDescent="0.3">
      <c r="A15" s="107"/>
      <c r="B15" s="107"/>
      <c r="C15" s="107"/>
      <c r="D15" s="107"/>
      <c r="E15" s="93"/>
      <c r="F15" s="93"/>
      <c r="G15" s="94"/>
      <c r="H15" s="93"/>
      <c r="I15" s="93"/>
      <c r="J15" s="93"/>
      <c r="K15" s="93"/>
      <c r="L15" s="107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148</v>
      </c>
      <c r="D16" s="26">
        <f>E16+F16+G16+H16+I16+J16+K16</f>
        <v>806447.20299999998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156727.80600000001</v>
      </c>
      <c r="K16" s="62">
        <f t="shared" si="0"/>
        <v>222456.22700000001</v>
      </c>
      <c r="L16" s="110" t="s">
        <v>15</v>
      </c>
      <c r="M16" s="28"/>
      <c r="N16" s="29"/>
    </row>
    <row r="17" spans="1:14" s="30" customFormat="1" ht="67.5" x14ac:dyDescent="0.35">
      <c r="A17" s="23" t="s">
        <v>158</v>
      </c>
      <c r="B17" s="24" t="s">
        <v>187</v>
      </c>
      <c r="C17" s="25" t="s">
        <v>156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1"/>
      <c r="M17" s="28"/>
      <c r="N17" s="29"/>
    </row>
    <row r="18" spans="1:14" s="30" customFormat="1" ht="40.5" x14ac:dyDescent="0.35">
      <c r="A18" s="6" t="s">
        <v>159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1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11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11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11"/>
      <c r="M21" s="28"/>
      <c r="N21" s="29"/>
    </row>
    <row r="22" spans="1:14" s="30" customFormat="1" ht="214.5" customHeight="1" x14ac:dyDescent="0.35">
      <c r="A22" s="6" t="s">
        <v>160</v>
      </c>
      <c r="B22" s="7" t="s">
        <v>109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1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11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11"/>
      <c r="M24" s="28"/>
      <c r="N24" s="29"/>
    </row>
    <row r="25" spans="1:14" s="30" customFormat="1" ht="40.5" x14ac:dyDescent="0.35">
      <c r="A25" s="6" t="s">
        <v>161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1"/>
      <c r="M25" s="28"/>
      <c r="N25" s="29"/>
    </row>
    <row r="26" spans="1:14" s="30" customFormat="1" ht="40.5" x14ac:dyDescent="0.35">
      <c r="A26" s="6" t="s">
        <v>162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1"/>
      <c r="M26" s="28"/>
      <c r="N26" s="29"/>
    </row>
    <row r="27" spans="1:14" s="30" customFormat="1" ht="60.75" x14ac:dyDescent="0.35">
      <c r="A27" s="6" t="s">
        <v>163</v>
      </c>
      <c r="B27" s="9" t="s">
        <v>185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1"/>
      <c r="M27" s="28"/>
      <c r="N27" s="29"/>
    </row>
    <row r="28" spans="1:14" s="30" customFormat="1" ht="40.5" x14ac:dyDescent="0.35">
      <c r="A28" s="6" t="s">
        <v>164</v>
      </c>
      <c r="B28" s="9" t="s">
        <v>184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1"/>
      <c r="M28" s="28"/>
      <c r="N28" s="29"/>
    </row>
    <row r="29" spans="1:14" s="30" customFormat="1" ht="63" customHeight="1" x14ac:dyDescent="0.35">
      <c r="A29" s="6" t="s">
        <v>165</v>
      </c>
      <c r="B29" s="9" t="s">
        <v>111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1"/>
      <c r="M29" s="28"/>
      <c r="N29" s="29"/>
    </row>
    <row r="30" spans="1:14" s="30" customFormat="1" ht="101.25" x14ac:dyDescent="0.35">
      <c r="A30" s="6" t="s">
        <v>166</v>
      </c>
      <c r="B30" s="13" t="s">
        <v>112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1"/>
      <c r="M30" s="28"/>
      <c r="N30" s="29"/>
    </row>
    <row r="31" spans="1:14" s="30" customFormat="1" ht="40.5" x14ac:dyDescent="0.35">
      <c r="A31" s="6" t="s">
        <v>167</v>
      </c>
      <c r="B31" s="7" t="s">
        <v>113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1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11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11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11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11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11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11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11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11"/>
      <c r="M39" s="28"/>
      <c r="N39" s="29"/>
    </row>
    <row r="40" spans="1:14" s="30" customFormat="1" ht="56.25" x14ac:dyDescent="0.35">
      <c r="A40" s="6"/>
      <c r="B40" s="22" t="s">
        <v>168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11"/>
      <c r="M40" s="28"/>
      <c r="N40" s="29"/>
    </row>
    <row r="41" spans="1:14" s="30" customFormat="1" ht="37.5" x14ac:dyDescent="0.35">
      <c r="A41" s="6"/>
      <c r="B41" s="22" t="s">
        <v>114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11"/>
      <c r="M41" s="28"/>
      <c r="N41" s="29"/>
    </row>
    <row r="42" spans="1:14" s="30" customFormat="1" ht="23.25" x14ac:dyDescent="0.35">
      <c r="A42" s="6" t="s">
        <v>169</v>
      </c>
      <c r="B42" s="9" t="s">
        <v>119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1"/>
      <c r="M42" s="28"/>
      <c r="N42" s="29"/>
    </row>
    <row r="43" spans="1:14" s="30" customFormat="1" ht="42.75" customHeight="1" x14ac:dyDescent="0.35">
      <c r="A43" s="6" t="s">
        <v>170</v>
      </c>
      <c r="B43" s="9" t="s">
        <v>120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1"/>
      <c r="M43" s="28"/>
      <c r="N43" s="29"/>
    </row>
    <row r="44" spans="1:14" s="30" customFormat="1" ht="59.25" customHeight="1" x14ac:dyDescent="0.35">
      <c r="A44" s="6" t="s">
        <v>171</v>
      </c>
      <c r="B44" s="9" t="s">
        <v>121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1"/>
      <c r="M44" s="28"/>
      <c r="N44" s="29"/>
    </row>
    <row r="45" spans="1:14" s="30" customFormat="1" ht="60.75" x14ac:dyDescent="0.35">
      <c r="A45" s="6" t="s">
        <v>172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1"/>
      <c r="M45" s="28"/>
      <c r="N45" s="29"/>
    </row>
    <row r="46" spans="1:14" s="30" customFormat="1" ht="40.5" x14ac:dyDescent="0.35">
      <c r="A46" s="6" t="s">
        <v>173</v>
      </c>
      <c r="B46" s="66" t="s">
        <v>157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1"/>
      <c r="M46" s="28"/>
      <c r="N46" s="29"/>
    </row>
    <row r="47" spans="1:14" s="30" customFormat="1" ht="40.5" x14ac:dyDescent="0.35">
      <c r="A47" s="6" t="s">
        <v>174</v>
      </c>
      <c r="B47" s="66" t="s">
        <v>122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1"/>
      <c r="M47" s="28"/>
      <c r="N47" s="29"/>
    </row>
    <row r="48" spans="1:14" s="30" customFormat="1" ht="40.5" x14ac:dyDescent="0.35">
      <c r="A48" s="6" t="s">
        <v>175</v>
      </c>
      <c r="B48" s="66" t="s">
        <v>123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1"/>
      <c r="M48" s="28"/>
      <c r="N48" s="29"/>
    </row>
    <row r="49" spans="1:14" s="30" customFormat="1" ht="40.5" x14ac:dyDescent="0.35">
      <c r="A49" s="6" t="s">
        <v>176</v>
      </c>
      <c r="B49" s="66" t="s">
        <v>124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1"/>
      <c r="M49" s="28"/>
      <c r="N49" s="29"/>
    </row>
    <row r="50" spans="1:14" s="30" customFormat="1" ht="23.25" x14ac:dyDescent="0.35">
      <c r="A50" s="6"/>
      <c r="B50" s="67" t="s">
        <v>125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11"/>
      <c r="M50" s="28"/>
      <c r="N50" s="29"/>
    </row>
    <row r="51" spans="1:14" s="30" customFormat="1" ht="37.5" x14ac:dyDescent="0.35">
      <c r="A51" s="6"/>
      <c r="B51" s="67" t="s">
        <v>136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11"/>
      <c r="M51" s="28"/>
      <c r="N51" s="29"/>
    </row>
    <row r="52" spans="1:14" s="30" customFormat="1" ht="23.25" x14ac:dyDescent="0.35">
      <c r="A52" s="6"/>
      <c r="B52" s="67" t="s">
        <v>180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11"/>
      <c r="M52" s="28"/>
      <c r="N52" s="29"/>
    </row>
    <row r="53" spans="1:14" s="30" customFormat="1" ht="40.5" x14ac:dyDescent="0.35">
      <c r="A53" s="6" t="s">
        <v>177</v>
      </c>
      <c r="B53" s="9" t="s">
        <v>126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1"/>
      <c r="M53" s="28"/>
      <c r="N53" s="29"/>
    </row>
    <row r="54" spans="1:14" s="30" customFormat="1" ht="23.25" x14ac:dyDescent="0.35">
      <c r="A54" s="6"/>
      <c r="B54" s="67" t="s">
        <v>127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11"/>
      <c r="M54" s="28"/>
      <c r="N54" s="29"/>
    </row>
    <row r="55" spans="1:14" s="30" customFormat="1" ht="40.5" x14ac:dyDescent="0.35">
      <c r="A55" s="6" t="s">
        <v>178</v>
      </c>
      <c r="B55" s="9" t="s">
        <v>128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1"/>
      <c r="M55" s="28"/>
      <c r="N55" s="29"/>
    </row>
    <row r="56" spans="1:14" s="30" customFormat="1" ht="23.25" x14ac:dyDescent="0.35">
      <c r="A56" s="6"/>
      <c r="B56" s="67" t="s">
        <v>129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11"/>
      <c r="M56" s="28"/>
      <c r="N56" s="29"/>
    </row>
    <row r="57" spans="1:14" s="30" customFormat="1" ht="23.25" x14ac:dyDescent="0.35">
      <c r="A57" s="6"/>
      <c r="B57" s="67" t="s">
        <v>130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11"/>
      <c r="M57" s="28"/>
      <c r="N57" s="29"/>
    </row>
    <row r="58" spans="1:14" s="30" customFormat="1" ht="81" x14ac:dyDescent="0.35">
      <c r="A58" s="6" t="s">
        <v>179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1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11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11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11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11"/>
      <c r="M62" s="28"/>
      <c r="N62" s="29"/>
    </row>
    <row r="63" spans="1:14" s="30" customFormat="1" ht="40.5" x14ac:dyDescent="0.35">
      <c r="A63" s="6" t="s">
        <v>186</v>
      </c>
      <c r="B63" s="7" t="s">
        <v>152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1"/>
      <c r="M63" s="28"/>
      <c r="N63" s="29"/>
    </row>
    <row r="64" spans="1:14" s="30" customFormat="1" ht="40.5" x14ac:dyDescent="0.35">
      <c r="A64" s="6" t="s">
        <v>235</v>
      </c>
      <c r="B64" s="7" t="s">
        <v>214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1"/>
      <c r="M64" s="28"/>
      <c r="N64" s="29"/>
    </row>
    <row r="65" spans="1:14" s="30" customFormat="1" ht="40.5" x14ac:dyDescent="0.35">
      <c r="A65" s="6" t="s">
        <v>236</v>
      </c>
      <c r="B65" s="7" t="s">
        <v>239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1"/>
      <c r="M65" s="28"/>
      <c r="N65" s="29"/>
    </row>
    <row r="66" spans="1:14" s="30" customFormat="1" ht="23.25" x14ac:dyDescent="0.35">
      <c r="A66" s="6" t="s">
        <v>237</v>
      </c>
      <c r="B66" s="7" t="s">
        <v>196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1"/>
      <c r="M66" s="28"/>
      <c r="N66" s="29"/>
    </row>
    <row r="67" spans="1:14" s="30" customFormat="1" ht="23.25" x14ac:dyDescent="0.35">
      <c r="A67" s="23" t="s">
        <v>160</v>
      </c>
      <c r="B67" s="24" t="s">
        <v>189</v>
      </c>
      <c r="C67" s="25" t="s">
        <v>215</v>
      </c>
      <c r="D67" s="87">
        <f>I67+J67+K67</f>
        <v>327556.03399999999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100787.192</v>
      </c>
      <c r="K67" s="86">
        <f t="shared" si="8"/>
        <v>134011.46100000001</v>
      </c>
      <c r="L67" s="111"/>
      <c r="M67" s="28"/>
      <c r="N67" s="29"/>
    </row>
    <row r="68" spans="1:14" s="30" customFormat="1" ht="23.25" x14ac:dyDescent="0.35">
      <c r="A68" s="23"/>
      <c r="B68" s="9" t="s">
        <v>225</v>
      </c>
      <c r="C68" s="25"/>
      <c r="D68" s="26"/>
      <c r="E68" s="26"/>
      <c r="F68" s="74"/>
      <c r="G68" s="74"/>
      <c r="H68" s="26"/>
      <c r="I68" s="63">
        <v>85810.672000000006</v>
      </c>
      <c r="J68" s="63">
        <v>91786.152000000002</v>
      </c>
      <c r="K68" s="63">
        <v>121339.008</v>
      </c>
      <c r="L68" s="111"/>
      <c r="M68" s="28"/>
      <c r="N68" s="29"/>
    </row>
    <row r="69" spans="1:14" s="30" customFormat="1" ht="23.25" x14ac:dyDescent="0.35">
      <c r="A69" s="23"/>
      <c r="B69" s="9" t="s">
        <v>226</v>
      </c>
      <c r="C69" s="25"/>
      <c r="D69" s="26"/>
      <c r="E69" s="26"/>
      <c r="F69" s="74"/>
      <c r="G69" s="74"/>
      <c r="H69" s="26"/>
      <c r="I69" s="63">
        <v>190.887</v>
      </c>
      <c r="J69" s="63">
        <v>71.046000000000006</v>
      </c>
      <c r="K69" s="63">
        <v>103.70099999999999</v>
      </c>
      <c r="L69" s="111"/>
      <c r="M69" s="28"/>
      <c r="N69" s="29"/>
    </row>
    <row r="70" spans="1:14" s="30" customFormat="1" ht="23.25" x14ac:dyDescent="0.35">
      <c r="A70" s="23"/>
      <c r="B70" s="9" t="s">
        <v>227</v>
      </c>
      <c r="C70" s="25"/>
      <c r="D70" s="26"/>
      <c r="E70" s="26"/>
      <c r="F70" s="74"/>
      <c r="G70" s="74"/>
      <c r="H70" s="26"/>
      <c r="I70" s="63">
        <v>3025.8110000000001</v>
      </c>
      <c r="J70" s="63">
        <v>3328.2539999999999</v>
      </c>
      <c r="K70" s="63">
        <v>4166.4660000000003</v>
      </c>
      <c r="L70" s="111"/>
      <c r="M70" s="28"/>
      <c r="N70" s="29"/>
    </row>
    <row r="71" spans="1:14" s="30" customFormat="1" ht="23.25" x14ac:dyDescent="0.35">
      <c r="A71" s="23"/>
      <c r="B71" s="9" t="s">
        <v>228</v>
      </c>
      <c r="C71" s="25"/>
      <c r="D71" s="26"/>
      <c r="E71" s="26"/>
      <c r="F71" s="74"/>
      <c r="G71" s="74"/>
      <c r="H71" s="26"/>
      <c r="I71" s="63">
        <v>140.28299999999999</v>
      </c>
      <c r="J71" s="63">
        <v>146.333</v>
      </c>
      <c r="K71" s="63"/>
      <c r="L71" s="111"/>
      <c r="M71" s="28"/>
      <c r="N71" s="29"/>
    </row>
    <row r="72" spans="1:14" s="30" customFormat="1" ht="101.25" x14ac:dyDescent="0.35">
      <c r="A72" s="23"/>
      <c r="B72" s="9" t="s">
        <v>229</v>
      </c>
      <c r="C72" s="25"/>
      <c r="D72" s="26"/>
      <c r="E72" s="26"/>
      <c r="F72" s="74"/>
      <c r="G72" s="74"/>
      <c r="H72" s="26"/>
      <c r="I72" s="63">
        <v>454.17</v>
      </c>
      <c r="J72" s="63">
        <v>2509.5360000000001</v>
      </c>
      <c r="K72" s="63">
        <f>2056.414+674.11+211.914</f>
        <v>2942.4380000000001</v>
      </c>
      <c r="L72" s="111"/>
      <c r="M72" s="28"/>
      <c r="N72" s="29"/>
    </row>
    <row r="73" spans="1:14" s="30" customFormat="1" ht="141.75" x14ac:dyDescent="0.35">
      <c r="A73" s="23"/>
      <c r="B73" s="9" t="s">
        <v>230</v>
      </c>
      <c r="C73" s="25"/>
      <c r="D73" s="26"/>
      <c r="E73" s="26"/>
      <c r="F73" s="74"/>
      <c r="G73" s="74"/>
      <c r="H73" s="26"/>
      <c r="I73" s="63">
        <v>1234.713</v>
      </c>
      <c r="J73" s="63">
        <v>390.16800000000001</v>
      </c>
      <c r="K73" s="63">
        <v>1996.0409999999999</v>
      </c>
      <c r="L73" s="111"/>
      <c r="M73" s="28"/>
      <c r="N73" s="29"/>
    </row>
    <row r="74" spans="1:14" s="30" customFormat="1" ht="23.25" x14ac:dyDescent="0.35">
      <c r="A74" s="23"/>
      <c r="B74" s="9" t="s">
        <v>231</v>
      </c>
      <c r="C74" s="25"/>
      <c r="D74" s="26"/>
      <c r="E74" s="26"/>
      <c r="F74" s="74"/>
      <c r="G74" s="74"/>
      <c r="H74" s="26"/>
      <c r="I74" s="63">
        <v>374.30200000000002</v>
      </c>
      <c r="J74" s="63">
        <v>492.7</v>
      </c>
      <c r="K74" s="63">
        <v>345.565</v>
      </c>
      <c r="L74" s="111"/>
      <c r="M74" s="28"/>
      <c r="N74" s="29"/>
    </row>
    <row r="75" spans="1:14" s="30" customFormat="1" ht="40.5" x14ac:dyDescent="0.35">
      <c r="A75" s="23"/>
      <c r="B75" s="9" t="s">
        <v>232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2372.3009999999999</v>
      </c>
      <c r="L75" s="111"/>
      <c r="M75" s="28"/>
      <c r="N75" s="29"/>
    </row>
    <row r="76" spans="1:14" s="30" customFormat="1" ht="23.25" x14ac:dyDescent="0.35">
      <c r="A76" s="23"/>
      <c r="B76" s="9" t="s">
        <v>233</v>
      </c>
      <c r="C76" s="25"/>
      <c r="D76" s="26"/>
      <c r="E76" s="26"/>
      <c r="F76" s="74"/>
      <c r="G76" s="74"/>
      <c r="H76" s="26"/>
      <c r="I76" s="63"/>
      <c r="J76" s="63">
        <v>7.75</v>
      </c>
      <c r="K76" s="63">
        <v>323.17099999999999</v>
      </c>
      <c r="L76" s="111"/>
      <c r="M76" s="28"/>
      <c r="N76" s="29"/>
    </row>
    <row r="77" spans="1:14" s="30" customFormat="1" ht="40.5" x14ac:dyDescent="0.35">
      <c r="A77" s="23"/>
      <c r="B77" s="9" t="s">
        <v>234</v>
      </c>
      <c r="C77" s="25"/>
      <c r="D77" s="26"/>
      <c r="E77" s="26"/>
      <c r="F77" s="74"/>
      <c r="G77" s="74"/>
      <c r="H77" s="26"/>
      <c r="I77" s="63">
        <v>510.89499999999998</v>
      </c>
      <c r="J77" s="63">
        <v>373.279</v>
      </c>
      <c r="K77" s="63">
        <v>422.77</v>
      </c>
      <c r="L77" s="111"/>
      <c r="M77" s="28"/>
      <c r="N77" s="29"/>
    </row>
    <row r="78" spans="1:14" s="30" customFormat="1" ht="23.25" x14ac:dyDescent="0.35">
      <c r="A78" s="23" t="s">
        <v>161</v>
      </c>
      <c r="B78" s="24" t="s">
        <v>190</v>
      </c>
      <c r="C78" s="25" t="s">
        <v>215</v>
      </c>
      <c r="D78" s="26">
        <f>I78+J78+K78</f>
        <v>49220.214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10156.212</v>
      </c>
      <c r="K78" s="74">
        <f t="shared" si="9"/>
        <v>29946.409</v>
      </c>
      <c r="L78" s="111"/>
      <c r="M78" s="28"/>
      <c r="N78" s="29"/>
    </row>
    <row r="79" spans="1:14" s="30" customFormat="1" ht="23.25" x14ac:dyDescent="0.35">
      <c r="A79" s="23"/>
      <c r="B79" s="9" t="s">
        <v>216</v>
      </c>
      <c r="C79" s="25"/>
      <c r="D79" s="26"/>
      <c r="E79" s="26"/>
      <c r="F79" s="74"/>
      <c r="G79" s="74"/>
      <c r="H79" s="26"/>
      <c r="I79" s="18">
        <v>4846.9589999999998</v>
      </c>
      <c r="J79" s="18">
        <v>5794.45</v>
      </c>
      <c r="K79" s="18">
        <v>17609.396000000001</v>
      </c>
      <c r="L79" s="111"/>
      <c r="M79" s="28"/>
      <c r="N79" s="29"/>
    </row>
    <row r="80" spans="1:14" s="30" customFormat="1" ht="40.5" x14ac:dyDescent="0.35">
      <c r="A80" s="23"/>
      <c r="B80" s="9" t="s">
        <v>217</v>
      </c>
      <c r="C80" s="25"/>
      <c r="D80" s="26"/>
      <c r="E80" s="26"/>
      <c r="F80" s="74"/>
      <c r="G80" s="74"/>
      <c r="H80" s="26"/>
      <c r="I80" s="18">
        <v>4270.634</v>
      </c>
      <c r="J80" s="18">
        <v>4346.1419999999998</v>
      </c>
      <c r="K80" s="18">
        <v>12337.013000000001</v>
      </c>
      <c r="L80" s="111"/>
      <c r="M80" s="28"/>
      <c r="N80" s="29"/>
    </row>
    <row r="81" spans="1:14" s="30" customFormat="1" ht="23.25" x14ac:dyDescent="0.35">
      <c r="A81" s="23"/>
      <c r="B81" s="9" t="s">
        <v>218</v>
      </c>
      <c r="C81" s="25"/>
      <c r="D81" s="26"/>
      <c r="E81" s="26"/>
      <c r="F81" s="74"/>
      <c r="G81" s="74"/>
      <c r="H81" s="26"/>
      <c r="I81" s="18"/>
      <c r="J81" s="18">
        <v>15.62</v>
      </c>
      <c r="K81" s="18"/>
      <c r="L81" s="111"/>
      <c r="M81" s="28"/>
      <c r="N81" s="29"/>
    </row>
    <row r="82" spans="1:14" s="30" customFormat="1" ht="23.25" x14ac:dyDescent="0.35">
      <c r="A82" s="23"/>
      <c r="B82" s="9" t="s">
        <v>219</v>
      </c>
      <c r="C82" s="25"/>
      <c r="D82" s="26"/>
      <c r="E82" s="26"/>
      <c r="F82" s="74"/>
      <c r="G82" s="74"/>
      <c r="H82" s="26"/>
      <c r="I82" s="18"/>
      <c r="J82" s="18"/>
      <c r="K82" s="18"/>
      <c r="L82" s="111"/>
      <c r="M82" s="28"/>
      <c r="N82" s="29"/>
    </row>
    <row r="83" spans="1:14" s="30" customFormat="1" ht="23.25" x14ac:dyDescent="0.35">
      <c r="A83" s="23"/>
      <c r="B83" s="9" t="s">
        <v>220</v>
      </c>
      <c r="C83" s="25"/>
      <c r="D83" s="26"/>
      <c r="E83" s="26"/>
      <c r="F83" s="74"/>
      <c r="G83" s="74"/>
      <c r="H83" s="26"/>
      <c r="I83" s="18"/>
      <c r="J83" s="18"/>
      <c r="K83" s="18"/>
      <c r="L83" s="111"/>
      <c r="M83" s="28"/>
      <c r="N83" s="29"/>
    </row>
    <row r="84" spans="1:14" s="30" customFormat="1" ht="23.25" x14ac:dyDescent="0.35">
      <c r="A84" s="23"/>
      <c r="B84" s="9" t="s">
        <v>221</v>
      </c>
      <c r="C84" s="25"/>
      <c r="D84" s="26"/>
      <c r="E84" s="26"/>
      <c r="F84" s="74"/>
      <c r="G84" s="74"/>
      <c r="H84" s="26"/>
      <c r="I84" s="18"/>
      <c r="J84" s="18"/>
      <c r="K84" s="18"/>
      <c r="L84" s="111"/>
      <c r="M84" s="28"/>
      <c r="N84" s="29"/>
    </row>
    <row r="85" spans="1:14" s="30" customFormat="1" ht="40.5" x14ac:dyDescent="0.35">
      <c r="A85" s="23"/>
      <c r="B85" s="9" t="s">
        <v>222</v>
      </c>
      <c r="C85" s="25"/>
      <c r="D85" s="26"/>
      <c r="E85" s="26"/>
      <c r="F85" s="74"/>
      <c r="G85" s="74"/>
      <c r="H85" s="26"/>
      <c r="I85" s="18"/>
      <c r="J85" s="18"/>
      <c r="K85" s="18"/>
      <c r="L85" s="111"/>
      <c r="M85" s="28"/>
      <c r="N85" s="29"/>
    </row>
    <row r="86" spans="1:14" s="30" customFormat="1" ht="40.5" x14ac:dyDescent="0.35">
      <c r="A86" s="23"/>
      <c r="B86" s="9" t="s">
        <v>223</v>
      </c>
      <c r="C86" s="25"/>
      <c r="D86" s="26"/>
      <c r="E86" s="26"/>
      <c r="F86" s="74"/>
      <c r="G86" s="74"/>
      <c r="H86" s="26"/>
      <c r="I86" s="18"/>
      <c r="J86" s="18"/>
      <c r="K86" s="18"/>
      <c r="L86" s="111"/>
      <c r="M86" s="28"/>
      <c r="N86" s="29"/>
    </row>
    <row r="87" spans="1:14" s="30" customFormat="1" ht="40.5" x14ac:dyDescent="0.35">
      <c r="A87" s="23"/>
      <c r="B87" s="9" t="s">
        <v>224</v>
      </c>
      <c r="C87" s="25"/>
      <c r="D87" s="26"/>
      <c r="E87" s="26"/>
      <c r="F87" s="74"/>
      <c r="G87" s="74"/>
      <c r="H87" s="26"/>
      <c r="I87" s="18"/>
      <c r="J87" s="18"/>
      <c r="K87" s="18"/>
      <c r="L87" s="111"/>
      <c r="M87" s="28"/>
      <c r="N87" s="29"/>
    </row>
    <row r="88" spans="1:14" s="30" customFormat="1" ht="23.25" x14ac:dyDescent="0.35">
      <c r="A88" s="23" t="s">
        <v>162</v>
      </c>
      <c r="B88" s="24" t="s">
        <v>191</v>
      </c>
      <c r="C88" s="25" t="s">
        <v>215</v>
      </c>
      <c r="D88" s="26">
        <f>I88+J88+K88</f>
        <v>137324.53899999999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45784.402000000002</v>
      </c>
      <c r="K88" s="74">
        <f>K89+K90+K91+K92+K93+K94+K95+K96+K97+K98+K99+K100+K101+K102+K103+K104+K105+K106+K107+K108+K109+K110+K111+K112+K113+K114+K115</f>
        <v>58498.357000000004</v>
      </c>
      <c r="L88" s="111"/>
      <c r="M88" s="28"/>
      <c r="N88" s="29"/>
    </row>
    <row r="89" spans="1:14" s="30" customFormat="1" ht="40.5" x14ac:dyDescent="0.35">
      <c r="A89" s="23"/>
      <c r="B89" s="9" t="s">
        <v>192</v>
      </c>
      <c r="C89" s="25"/>
      <c r="D89" s="26"/>
      <c r="E89" s="26"/>
      <c r="F89" s="74"/>
      <c r="G89" s="74"/>
      <c r="H89" s="18"/>
      <c r="I89" s="18"/>
      <c r="J89" s="18"/>
      <c r="K89" s="18">
        <v>396</v>
      </c>
      <c r="L89" s="111"/>
      <c r="M89" s="28"/>
      <c r="N89" s="29"/>
    </row>
    <row r="90" spans="1:14" s="30" customFormat="1" ht="23.25" x14ac:dyDescent="0.35">
      <c r="A90" s="23"/>
      <c r="B90" s="9" t="s">
        <v>193</v>
      </c>
      <c r="C90" s="25"/>
      <c r="D90" s="26"/>
      <c r="E90" s="26"/>
      <c r="F90" s="74"/>
      <c r="G90" s="74"/>
      <c r="H90" s="18"/>
      <c r="I90" s="63"/>
      <c r="J90" s="18"/>
      <c r="K90" s="18">
        <v>560.79999999999995</v>
      </c>
      <c r="L90" s="111"/>
      <c r="M90" s="28"/>
      <c r="N90" s="29"/>
    </row>
    <row r="91" spans="1:14" s="30" customFormat="1" ht="40.5" x14ac:dyDescent="0.35">
      <c r="A91" s="23"/>
      <c r="B91" s="9" t="s">
        <v>194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f>646.819+123</f>
        <v>769.81899999999996</v>
      </c>
      <c r="L91" s="111"/>
      <c r="M91" s="28"/>
      <c r="N91" s="29"/>
    </row>
    <row r="92" spans="1:14" s="30" customFormat="1" ht="23.25" x14ac:dyDescent="0.35">
      <c r="A92" s="23"/>
      <c r="B92" s="7" t="s">
        <v>195</v>
      </c>
      <c r="C92" s="25"/>
      <c r="D92" s="26"/>
      <c r="E92" s="26"/>
      <c r="F92" s="74"/>
      <c r="G92" s="74"/>
      <c r="H92" s="18"/>
      <c r="I92" s="63"/>
      <c r="J92" s="18"/>
      <c r="K92" s="18">
        <v>419.19799999999998</v>
      </c>
      <c r="L92" s="111"/>
      <c r="M92" s="28"/>
      <c r="N92" s="29"/>
    </row>
    <row r="93" spans="1:14" s="30" customFormat="1" ht="23.25" x14ac:dyDescent="0.35">
      <c r="A93" s="23"/>
      <c r="B93" s="7" t="s">
        <v>196</v>
      </c>
      <c r="C93" s="25"/>
      <c r="D93" s="26"/>
      <c r="E93" s="26"/>
      <c r="F93" s="74"/>
      <c r="G93" s="74"/>
      <c r="H93" s="18"/>
      <c r="I93" s="63">
        <v>67.16</v>
      </c>
      <c r="J93" s="18"/>
      <c r="K93" s="18"/>
      <c r="L93" s="111"/>
      <c r="M93" s="28"/>
      <c r="N93" s="29"/>
    </row>
    <row r="94" spans="1:14" s="30" customFormat="1" ht="40.5" x14ac:dyDescent="0.35">
      <c r="A94" s="23"/>
      <c r="B94" s="7" t="s">
        <v>197</v>
      </c>
      <c r="C94" s="25"/>
      <c r="D94" s="26"/>
      <c r="E94" s="26"/>
      <c r="F94" s="74"/>
      <c r="G94" s="74"/>
      <c r="H94" s="18"/>
      <c r="I94" s="63"/>
      <c r="J94" s="18"/>
      <c r="K94" s="18"/>
      <c r="L94" s="111"/>
      <c r="M94" s="28"/>
      <c r="N94" s="29"/>
    </row>
    <row r="95" spans="1:14" s="30" customFormat="1" ht="40.5" x14ac:dyDescent="0.35">
      <c r="A95" s="23"/>
      <c r="B95" s="7" t="s">
        <v>198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11"/>
      <c r="M95" s="28"/>
      <c r="N95" s="29"/>
    </row>
    <row r="96" spans="1:14" s="30" customFormat="1" ht="40.5" x14ac:dyDescent="0.35">
      <c r="A96" s="23"/>
      <c r="B96" s="7" t="s">
        <v>199</v>
      </c>
      <c r="C96" s="25"/>
      <c r="D96" s="26"/>
      <c r="E96" s="26"/>
      <c r="F96" s="74"/>
      <c r="G96" s="74"/>
      <c r="H96" s="18"/>
      <c r="I96" s="63">
        <v>124</v>
      </c>
      <c r="J96" s="18"/>
      <c r="K96" s="18">
        <v>202.24</v>
      </c>
      <c r="L96" s="111"/>
      <c r="M96" s="28"/>
      <c r="N96" s="29"/>
    </row>
    <row r="97" spans="1:14" s="30" customFormat="1" ht="60.75" x14ac:dyDescent="0.35">
      <c r="A97" s="23"/>
      <c r="B97" s="7" t="s">
        <v>200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>
        <v>426.76299999999998</v>
      </c>
      <c r="L97" s="111"/>
      <c r="M97" s="28"/>
      <c r="N97" s="29"/>
    </row>
    <row r="98" spans="1:14" s="30" customFormat="1" ht="23.25" x14ac:dyDescent="0.35">
      <c r="A98" s="23"/>
      <c r="B98" s="7" t="s">
        <v>201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f>22.25+4139.271+173.891+25.243</f>
        <v>4360.6549999999997</v>
      </c>
      <c r="L98" s="111"/>
      <c r="M98" s="28"/>
      <c r="N98" s="29"/>
    </row>
    <row r="99" spans="1:14" s="30" customFormat="1" ht="60.75" x14ac:dyDescent="0.35">
      <c r="A99" s="23"/>
      <c r="B99" s="7" t="s">
        <v>202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5084.9120000000003</v>
      </c>
      <c r="L99" s="111"/>
      <c r="M99" s="28"/>
      <c r="N99" s="29"/>
    </row>
    <row r="100" spans="1:14" s="30" customFormat="1" ht="40.5" x14ac:dyDescent="0.35">
      <c r="A100" s="23"/>
      <c r="B100" s="7" t="s">
        <v>203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1"/>
      <c r="M100" s="28"/>
      <c r="N100" s="29"/>
    </row>
    <row r="101" spans="1:14" s="30" customFormat="1" ht="60.75" x14ac:dyDescent="0.35">
      <c r="A101" s="23"/>
      <c r="B101" s="7" t="s">
        <v>204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f>949+2.832+182.526+9.441+41.96+218.24+274.968+546.48</f>
        <v>2225.4470000000001</v>
      </c>
      <c r="L101" s="111"/>
      <c r="M101" s="28"/>
      <c r="N101" s="29"/>
    </row>
    <row r="102" spans="1:14" s="30" customFormat="1" ht="40.5" x14ac:dyDescent="0.35">
      <c r="A102" s="23"/>
      <c r="B102" s="7" t="s">
        <v>205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1"/>
      <c r="M102" s="28"/>
      <c r="N102" s="29"/>
    </row>
    <row r="103" spans="1:14" s="30" customFormat="1" ht="23.25" x14ac:dyDescent="0.35">
      <c r="A103" s="23"/>
      <c r="B103" s="7" t="s">
        <v>206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11949.339</v>
      </c>
      <c r="K103" s="18">
        <f>16010.932+1574.695</f>
        <v>17585.627</v>
      </c>
      <c r="L103" s="111"/>
      <c r="M103" s="28"/>
      <c r="N103" s="29"/>
    </row>
    <row r="104" spans="1:14" s="30" customFormat="1" ht="40.5" x14ac:dyDescent="0.35">
      <c r="A104" s="23"/>
      <c r="B104" s="7" t="s">
        <v>207</v>
      </c>
      <c r="C104" s="25"/>
      <c r="D104" s="26"/>
      <c r="E104" s="26"/>
      <c r="F104" s="74"/>
      <c r="G104" s="74"/>
      <c r="H104" s="18"/>
      <c r="I104" s="63"/>
      <c r="J104" s="18"/>
      <c r="K104" s="18">
        <f>416.82+492.493</f>
        <v>909.31299999999999</v>
      </c>
      <c r="L104" s="111"/>
      <c r="M104" s="28"/>
      <c r="N104" s="29"/>
    </row>
    <row r="105" spans="1:14" s="30" customFormat="1" ht="23.25" x14ac:dyDescent="0.35">
      <c r="A105" s="23"/>
      <c r="B105" s="7" t="s">
        <v>208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>
        <v>2419.1999999999998</v>
      </c>
      <c r="L105" s="111"/>
      <c r="M105" s="28"/>
      <c r="N105" s="29"/>
    </row>
    <row r="106" spans="1:14" s="30" customFormat="1" ht="60.75" x14ac:dyDescent="0.35">
      <c r="A106" s="23"/>
      <c r="B106" s="7" t="s">
        <v>209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>
        <v>364.49799999999999</v>
      </c>
      <c r="L106" s="111"/>
      <c r="M106" s="28"/>
      <c r="N106" s="29"/>
    </row>
    <row r="107" spans="1:14" s="30" customFormat="1" ht="23.25" x14ac:dyDescent="0.35">
      <c r="A107" s="23"/>
      <c r="B107" s="7" t="s">
        <v>249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1"/>
      <c r="M107" s="28"/>
      <c r="N107" s="29"/>
    </row>
    <row r="108" spans="1:14" s="30" customFormat="1" ht="40.5" x14ac:dyDescent="0.35">
      <c r="A108" s="23"/>
      <c r="B108" s="7" t="s">
        <v>210</v>
      </c>
      <c r="C108" s="25"/>
      <c r="D108" s="26"/>
      <c r="E108" s="26"/>
      <c r="F108" s="74"/>
      <c r="G108" s="74"/>
      <c r="H108" s="18"/>
      <c r="I108" s="63"/>
      <c r="J108" s="18">
        <v>11000</v>
      </c>
      <c r="K108" s="18">
        <v>2133.127</v>
      </c>
      <c r="L108" s="111"/>
      <c r="M108" s="28"/>
      <c r="N108" s="29"/>
    </row>
    <row r="109" spans="1:14" s="30" customFormat="1" ht="23.25" x14ac:dyDescent="0.35">
      <c r="A109" s="23"/>
      <c r="B109" s="7" t="s">
        <v>211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11"/>
      <c r="M109" s="28"/>
      <c r="N109" s="29"/>
    </row>
    <row r="110" spans="1:14" s="30" customFormat="1" ht="23.25" x14ac:dyDescent="0.35">
      <c r="A110" s="23"/>
      <c r="B110" s="7" t="s">
        <v>212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2943.6660000000002</v>
      </c>
      <c r="K110" s="18">
        <v>3249.1170000000002</v>
      </c>
      <c r="L110" s="111"/>
      <c r="M110" s="28"/>
      <c r="N110" s="29"/>
    </row>
    <row r="111" spans="1:14" s="30" customFormat="1" ht="40.5" x14ac:dyDescent="0.35">
      <c r="A111" s="23"/>
      <c r="B111" s="7" t="s">
        <v>213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1"/>
      <c r="M111" s="28"/>
      <c r="N111" s="29"/>
    </row>
    <row r="112" spans="1:14" s="30" customFormat="1" ht="60.75" x14ac:dyDescent="0.35">
      <c r="A112" s="23"/>
      <c r="B112" s="7" t="s">
        <v>246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1000.624</v>
      </c>
      <c r="L112" s="111"/>
      <c r="M112" s="28"/>
      <c r="N112" s="29"/>
    </row>
    <row r="113" spans="1:14" s="30" customFormat="1" ht="40.5" x14ac:dyDescent="0.35">
      <c r="A113" s="23"/>
      <c r="B113" s="7" t="s">
        <v>248</v>
      </c>
      <c r="C113" s="25"/>
      <c r="D113" s="26"/>
      <c r="E113" s="26"/>
      <c r="F113" s="74"/>
      <c r="G113" s="74"/>
      <c r="H113" s="18"/>
      <c r="I113" s="63"/>
      <c r="J113" s="18"/>
      <c r="K113" s="18">
        <v>775.77700000000004</v>
      </c>
      <c r="L113" s="111"/>
      <c r="M113" s="28"/>
      <c r="N113" s="29"/>
    </row>
    <row r="114" spans="1:14" s="30" customFormat="1" ht="40.5" x14ac:dyDescent="0.35">
      <c r="A114" s="23"/>
      <c r="B114" s="7" t="s">
        <v>214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f>672.61+77.832</f>
        <v>750.44200000000001</v>
      </c>
      <c r="K114" s="18">
        <v>515.24</v>
      </c>
      <c r="L114" s="111"/>
      <c r="M114" s="28"/>
      <c r="N114" s="29"/>
    </row>
    <row r="115" spans="1:14" s="30" customFormat="1" ht="60.75" x14ac:dyDescent="0.35">
      <c r="A115" s="23"/>
      <c r="B115" s="10" t="s">
        <v>247</v>
      </c>
      <c r="C115" s="25"/>
      <c r="D115" s="26"/>
      <c r="E115" s="26"/>
      <c r="F115" s="74"/>
      <c r="G115" s="74"/>
      <c r="H115" s="18"/>
      <c r="I115" s="63"/>
      <c r="J115" s="18">
        <v>14910.933999999999</v>
      </c>
      <c r="K115" s="18">
        <v>15100</v>
      </c>
      <c r="L115" s="111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148</v>
      </c>
      <c r="D116" s="26">
        <f>D117+D121</f>
        <v>276870.90299999999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21358.686000000002</v>
      </c>
      <c r="K116" s="74">
        <f t="shared" si="10"/>
        <v>7983.759</v>
      </c>
      <c r="L116" s="111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148</v>
      </c>
      <c r="D117" s="33">
        <f t="shared" ref="D117:J117" si="11">D118+D119+D120</f>
        <v>144868.01999999999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16754.686000000002</v>
      </c>
      <c r="K117" s="33">
        <f t="shared" ref="K117" si="12">K118+K119+K120</f>
        <v>4377.0929999999998</v>
      </c>
      <c r="L117" s="111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11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11"/>
      <c r="M119" s="4"/>
      <c r="N119" s="5"/>
    </row>
    <row r="120" spans="1:14" x14ac:dyDescent="0.3">
      <c r="A120" s="19" t="s">
        <v>154</v>
      </c>
      <c r="B120" s="32" t="s">
        <v>155</v>
      </c>
      <c r="C120" s="81" t="s">
        <v>156</v>
      </c>
      <c r="D120" s="44">
        <f>E120+F120+G120+H120+I120+J120+K120</f>
        <v>40887.915999999997</v>
      </c>
      <c r="E120" s="82"/>
      <c r="F120" s="82"/>
      <c r="G120" s="82"/>
      <c r="H120" s="82">
        <v>9521.8539999999994</v>
      </c>
      <c r="I120" s="82">
        <v>10234.282999999999</v>
      </c>
      <c r="J120" s="82">
        <v>16754.686000000002</v>
      </c>
      <c r="K120" s="82">
        <v>4377.0929999999998</v>
      </c>
      <c r="L120" s="111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148</v>
      </c>
      <c r="D121" s="34">
        <f>E121+F121+G121+H121+I121+J121+K121</f>
        <v>132002.883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4604</v>
      </c>
      <c r="K121" s="34">
        <f t="shared" si="13"/>
        <v>3606.6660000000002</v>
      </c>
      <c r="L121" s="111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11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1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1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11"/>
    </row>
    <row r="126" spans="1:14" ht="193.5" x14ac:dyDescent="0.3">
      <c r="A126" s="6" t="s">
        <v>54</v>
      </c>
      <c r="B126" s="7" t="s">
        <v>109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11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11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11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11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11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11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11"/>
    </row>
    <row r="133" spans="1:26" ht="60.75" x14ac:dyDescent="0.3">
      <c r="A133" s="6" t="s">
        <v>60</v>
      </c>
      <c r="B133" s="9" t="s">
        <v>110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11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11"/>
    </row>
    <row r="135" spans="1:26" ht="57.75" customHeight="1" x14ac:dyDescent="0.3">
      <c r="A135" s="6" t="s">
        <v>62</v>
      </c>
      <c r="B135" s="9" t="s">
        <v>111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11"/>
    </row>
    <row r="136" spans="1:26" ht="101.25" x14ac:dyDescent="0.3">
      <c r="A136" s="6" t="s">
        <v>63</v>
      </c>
      <c r="B136" s="13" t="s">
        <v>112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11"/>
    </row>
    <row r="137" spans="1:26" ht="40.5" x14ac:dyDescent="0.3">
      <c r="A137" s="6" t="s">
        <v>64</v>
      </c>
      <c r="B137" s="7" t="s">
        <v>113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1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1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1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1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1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1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11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11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1"/>
    </row>
    <row r="146" spans="1:12" ht="56.25" x14ac:dyDescent="0.3">
      <c r="A146" s="6"/>
      <c r="B146" s="22" t="s">
        <v>181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1"/>
    </row>
    <row r="147" spans="1:12" ht="37.5" x14ac:dyDescent="0.3">
      <c r="A147" s="6"/>
      <c r="B147" s="22" t="s">
        <v>114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11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3590.25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>
        <v>600</v>
      </c>
      <c r="L148" s="111"/>
    </row>
    <row r="149" spans="1:12" x14ac:dyDescent="0.3">
      <c r="A149" s="6" t="s">
        <v>66</v>
      </c>
      <c r="B149" s="10" t="s">
        <v>115</v>
      </c>
      <c r="C149" s="6"/>
      <c r="D149" s="1">
        <f t="shared" si="14"/>
        <v>8732.2720000000008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2416.511</v>
      </c>
      <c r="K149" s="15">
        <f>480+480</f>
        <v>960</v>
      </c>
      <c r="L149" s="111"/>
    </row>
    <row r="150" spans="1:12" x14ac:dyDescent="0.3">
      <c r="A150" s="6" t="s">
        <v>67</v>
      </c>
      <c r="B150" s="10" t="s">
        <v>116</v>
      </c>
      <c r="C150" s="6"/>
      <c r="D150" s="1">
        <f t="shared" si="14"/>
        <v>4307.4759999999997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v>1938.0540000000001</v>
      </c>
      <c r="K150" s="15">
        <f>1436.321+520+90.345</f>
        <v>2046.6659999999999</v>
      </c>
      <c r="L150" s="111"/>
    </row>
    <row r="151" spans="1:12" x14ac:dyDescent="0.3">
      <c r="A151" s="6" t="s">
        <v>68</v>
      </c>
      <c r="B151" s="9" t="s">
        <v>117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11"/>
    </row>
    <row r="152" spans="1:12" x14ac:dyDescent="0.3">
      <c r="A152" s="6" t="s">
        <v>69</v>
      </c>
      <c r="B152" s="9" t="s">
        <v>118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11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1"/>
    </row>
    <row r="154" spans="1:12" x14ac:dyDescent="0.3">
      <c r="A154" s="6" t="s">
        <v>71</v>
      </c>
      <c r="B154" s="9" t="s">
        <v>188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11"/>
    </row>
    <row r="155" spans="1:12" x14ac:dyDescent="0.3">
      <c r="A155" s="6" t="s">
        <v>72</v>
      </c>
      <c r="B155" s="9" t="s">
        <v>119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1"/>
    </row>
    <row r="156" spans="1:12" x14ac:dyDescent="0.3">
      <c r="A156" s="6" t="s">
        <v>73</v>
      </c>
      <c r="B156" s="9" t="s">
        <v>120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11"/>
    </row>
    <row r="157" spans="1:12" ht="40.5" x14ac:dyDescent="0.3">
      <c r="A157" s="6" t="s">
        <v>74</v>
      </c>
      <c r="B157" s="9" t="s">
        <v>121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11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11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11"/>
    </row>
    <row r="160" spans="1:12" ht="40.5" x14ac:dyDescent="0.3">
      <c r="A160" s="6" t="s">
        <v>77</v>
      </c>
      <c r="B160" s="66" t="s">
        <v>245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11"/>
    </row>
    <row r="161" spans="1:26" ht="40.5" x14ac:dyDescent="0.3">
      <c r="A161" s="6" t="s">
        <v>79</v>
      </c>
      <c r="B161" s="66" t="s">
        <v>123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11"/>
    </row>
    <row r="162" spans="1:26" ht="40.5" x14ac:dyDescent="0.3">
      <c r="A162" s="6" t="s">
        <v>78</v>
      </c>
      <c r="B162" s="66" t="s">
        <v>124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11"/>
    </row>
    <row r="163" spans="1:26" x14ac:dyDescent="0.3">
      <c r="A163" s="6"/>
      <c r="B163" s="67" t="s">
        <v>125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11"/>
    </row>
    <row r="164" spans="1:26" ht="37.5" x14ac:dyDescent="0.3">
      <c r="A164" s="6"/>
      <c r="B164" s="67" t="s">
        <v>136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11"/>
    </row>
    <row r="165" spans="1:26" ht="40.5" x14ac:dyDescent="0.3">
      <c r="A165" s="6" t="s">
        <v>80</v>
      </c>
      <c r="B165" s="9" t="s">
        <v>126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11"/>
    </row>
    <row r="166" spans="1:26" x14ac:dyDescent="0.3">
      <c r="A166" s="6"/>
      <c r="B166" s="67" t="s">
        <v>127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11"/>
    </row>
    <row r="167" spans="1:26" ht="40.5" x14ac:dyDescent="0.3">
      <c r="A167" s="6" t="s">
        <v>81</v>
      </c>
      <c r="B167" s="9" t="s">
        <v>128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11"/>
    </row>
    <row r="168" spans="1:26" x14ac:dyDescent="0.3">
      <c r="A168" s="6"/>
      <c r="B168" s="67" t="s">
        <v>129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11"/>
    </row>
    <row r="169" spans="1:26" x14ac:dyDescent="0.3">
      <c r="A169" s="6"/>
      <c r="B169" s="67" t="s">
        <v>130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11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11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11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11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11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11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107</v>
      </c>
      <c r="B175" s="7" t="s">
        <v>131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11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11"/>
    </row>
    <row r="177" spans="1:15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11"/>
    </row>
    <row r="178" spans="1:15" ht="40.5" x14ac:dyDescent="0.3">
      <c r="A178" s="6" t="s">
        <v>132</v>
      </c>
      <c r="B178" s="7" t="s">
        <v>138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11"/>
    </row>
    <row r="179" spans="1:15" ht="40.5" x14ac:dyDescent="0.3">
      <c r="A179" s="6" t="s">
        <v>133</v>
      </c>
      <c r="B179" s="7" t="s">
        <v>140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11"/>
    </row>
    <row r="180" spans="1:15" ht="40.5" x14ac:dyDescent="0.3">
      <c r="A180" s="6" t="s">
        <v>134</v>
      </c>
      <c r="B180" s="7" t="s">
        <v>152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11"/>
    </row>
    <row r="181" spans="1:15" x14ac:dyDescent="0.3">
      <c r="A181" s="6" t="s">
        <v>137</v>
      </c>
      <c r="B181" s="7" t="s">
        <v>135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11"/>
    </row>
    <row r="182" spans="1:15" ht="45" customHeight="1" x14ac:dyDescent="0.3">
      <c r="A182" s="6" t="s">
        <v>139</v>
      </c>
      <c r="B182" s="10" t="s">
        <v>105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11"/>
    </row>
    <row r="183" spans="1:15" ht="60" customHeight="1" x14ac:dyDescent="0.3">
      <c r="A183" s="6" t="s">
        <v>240</v>
      </c>
      <c r="B183" s="10" t="s">
        <v>241</v>
      </c>
      <c r="C183" s="1"/>
      <c r="D183" s="1">
        <f t="shared" si="20"/>
        <v>2273.4349999999999</v>
      </c>
      <c r="E183" s="63"/>
      <c r="F183" s="63"/>
      <c r="G183" s="63"/>
      <c r="H183" s="63"/>
      <c r="I183" s="63">
        <v>2024</v>
      </c>
      <c r="J183" s="15">
        <v>249.435</v>
      </c>
      <c r="K183" s="15">
        <v>0</v>
      </c>
      <c r="L183" s="112"/>
    </row>
    <row r="184" spans="1:15" s="30" customFormat="1" ht="23.25" x14ac:dyDescent="0.35">
      <c r="A184" s="23">
        <v>3</v>
      </c>
      <c r="B184" s="24" t="s">
        <v>83</v>
      </c>
      <c r="C184" s="23" t="s">
        <v>148</v>
      </c>
      <c r="D184" s="36">
        <f t="shared" si="20"/>
        <v>78197.851999999999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12343.304</v>
      </c>
      <c r="K184" s="62">
        <v>13478.108</v>
      </c>
      <c r="L184" s="101" t="s">
        <v>16</v>
      </c>
      <c r="M184" s="28"/>
      <c r="N184" s="29"/>
    </row>
    <row r="185" spans="1:15" s="30" customFormat="1" ht="23.25" x14ac:dyDescent="0.35">
      <c r="A185" s="23">
        <v>4</v>
      </c>
      <c r="B185" s="24" t="s">
        <v>53</v>
      </c>
      <c r="C185" s="23" t="s">
        <v>148</v>
      </c>
      <c r="D185" s="37">
        <f t="shared" ref="D185:K185" si="26">SUM(D186:D191)</f>
        <v>27371.915000000001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3774.6959999999999</v>
      </c>
      <c r="K185" s="37">
        <f t="shared" si="26"/>
        <v>4492.8050000000003</v>
      </c>
      <c r="L185" s="108"/>
      <c r="M185" s="28"/>
      <c r="N185" s="29"/>
    </row>
    <row r="186" spans="1:15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3423.6370000000002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0</v>
      </c>
      <c r="K186" s="15">
        <v>0</v>
      </c>
      <c r="L186" s="108"/>
    </row>
    <row r="187" spans="1:15" ht="40.5" x14ac:dyDescent="0.3">
      <c r="A187" s="43" t="s">
        <v>85</v>
      </c>
      <c r="B187" s="9" t="s">
        <v>7</v>
      </c>
      <c r="C187" s="6"/>
      <c r="D187" s="1">
        <f t="shared" si="27"/>
        <v>12278.044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2163.538</v>
      </c>
      <c r="K187" s="15">
        <v>1860.1849999999999</v>
      </c>
      <c r="L187" s="108"/>
    </row>
    <row r="188" spans="1:15" ht="40.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8"/>
    </row>
    <row r="189" spans="1:15" ht="40.5" x14ac:dyDescent="0.3">
      <c r="A189" s="69" t="s">
        <v>87</v>
      </c>
      <c r="B189" s="9" t="s">
        <v>10</v>
      </c>
      <c r="C189" s="6"/>
      <c r="D189" s="1">
        <f t="shared" si="27"/>
        <v>184.67400000000001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28</v>
      </c>
      <c r="L189" s="108"/>
    </row>
    <row r="190" spans="1:15" ht="22.5" customHeight="1" x14ac:dyDescent="0.3">
      <c r="A190" s="85" t="s">
        <v>143</v>
      </c>
      <c r="B190" s="9" t="s">
        <v>238</v>
      </c>
      <c r="C190" s="6"/>
      <c r="D190" s="1">
        <f t="shared" si="27"/>
        <v>8920.5830000000005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1584.498</v>
      </c>
      <c r="K190" s="15">
        <f>2907.815-303.195</f>
        <v>2604.62</v>
      </c>
      <c r="L190" s="108"/>
    </row>
    <row r="191" spans="1:15" ht="22.5" customHeight="1" x14ac:dyDescent="0.3">
      <c r="A191" s="69" t="s">
        <v>182</v>
      </c>
      <c r="B191" s="10" t="s">
        <v>106</v>
      </c>
      <c r="C191" s="6" t="s">
        <v>183</v>
      </c>
      <c r="D191" s="1">
        <f t="shared" si="27"/>
        <v>1645.309</v>
      </c>
      <c r="E191" s="15"/>
      <c r="F191" s="15"/>
      <c r="G191" s="15"/>
      <c r="H191" s="15">
        <v>1645.309</v>
      </c>
      <c r="I191" s="15"/>
      <c r="J191" s="15"/>
      <c r="K191" s="15"/>
      <c r="L191" s="109"/>
      <c r="O191" s="2" t="s">
        <v>257</v>
      </c>
    </row>
    <row r="192" spans="1:15" ht="22.5" x14ac:dyDescent="0.3">
      <c r="A192" s="23">
        <v>5</v>
      </c>
      <c r="B192" s="24" t="s">
        <v>83</v>
      </c>
      <c r="C192" s="23" t="s">
        <v>148</v>
      </c>
      <c r="D192" s="36">
        <f>E192+F192+G192+H192+I192+J192+K192</f>
        <v>28627.616999999998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4755.75</v>
      </c>
      <c r="K192" s="62">
        <v>5376</v>
      </c>
      <c r="L192" s="101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148</v>
      </c>
      <c r="D193" s="37">
        <f>SUM(D194)</f>
        <v>1422.1949999999999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152.25</v>
      </c>
      <c r="K193" s="37">
        <f t="shared" si="28"/>
        <v>350</v>
      </c>
      <c r="L193" s="108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1422.1949999999999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152.25</v>
      </c>
      <c r="K194" s="73">
        <v>350</v>
      </c>
      <c r="L194" s="109"/>
      <c r="M194" s="4"/>
      <c r="N194" s="5"/>
    </row>
    <row r="195" spans="1:14" ht="45" x14ac:dyDescent="0.3">
      <c r="A195" s="23">
        <v>7</v>
      </c>
      <c r="B195" s="24" t="s">
        <v>105</v>
      </c>
      <c r="C195" s="23" t="s">
        <v>148</v>
      </c>
      <c r="D195" s="36">
        <f>E195+F195+G195+H195+I195+J195+K195</f>
        <v>36115.673000000003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7070.3739999999998</v>
      </c>
      <c r="L195" s="101" t="s">
        <v>13</v>
      </c>
      <c r="M195" s="4"/>
      <c r="N195" s="5"/>
    </row>
    <row r="196" spans="1:14" ht="45" x14ac:dyDescent="0.3">
      <c r="A196" s="23">
        <v>8</v>
      </c>
      <c r="B196" s="24" t="s">
        <v>104</v>
      </c>
      <c r="C196" s="23" t="s">
        <v>148</v>
      </c>
      <c r="D196" s="36">
        <f>E196+F196+G196+H196+I196+J196+K196</f>
        <v>10788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1600</v>
      </c>
      <c r="L196" s="102"/>
      <c r="M196" s="4"/>
      <c r="N196" s="5"/>
    </row>
    <row r="197" spans="1:14" ht="22.5" x14ac:dyDescent="0.3">
      <c r="A197" s="23">
        <v>9</v>
      </c>
      <c r="B197" s="24" t="s">
        <v>106</v>
      </c>
      <c r="C197" s="23" t="s">
        <v>255</v>
      </c>
      <c r="D197" s="36">
        <f>E197+F197+G197+H197+I197+J197+K197</f>
        <v>500</v>
      </c>
      <c r="E197" s="26"/>
      <c r="F197" s="26"/>
      <c r="G197" s="74"/>
      <c r="H197" s="74"/>
      <c r="I197" s="74"/>
      <c r="J197" s="74">
        <v>500</v>
      </c>
      <c r="K197" s="62">
        <v>0</v>
      </c>
      <c r="L197" s="102"/>
      <c r="M197" s="4"/>
      <c r="N197" s="5"/>
    </row>
    <row r="198" spans="1:14" ht="45" x14ac:dyDescent="0.3">
      <c r="A198" s="23">
        <v>10</v>
      </c>
      <c r="B198" s="24" t="s">
        <v>96</v>
      </c>
      <c r="C198" s="23" t="s">
        <v>148</v>
      </c>
      <c r="D198" s="36">
        <f>E198+F198+G198+H198+I198+J198+K198</f>
        <v>0</v>
      </c>
      <c r="E198" s="26">
        <v>0</v>
      </c>
      <c r="F198" s="26">
        <v>0</v>
      </c>
      <c r="G198" s="74">
        <v>0</v>
      </c>
      <c r="H198" s="74">
        <v>0</v>
      </c>
      <c r="I198" s="74">
        <v>0</v>
      </c>
      <c r="J198" s="84">
        <v>0</v>
      </c>
      <c r="K198" s="62">
        <v>0</v>
      </c>
      <c r="L198" s="109"/>
      <c r="M198" s="4"/>
      <c r="N198" s="5"/>
    </row>
    <row r="199" spans="1:14" ht="45" customHeight="1" x14ac:dyDescent="0.3">
      <c r="A199" s="23">
        <v>11</v>
      </c>
      <c r="B199" s="24" t="s">
        <v>53</v>
      </c>
      <c r="C199" s="23" t="s">
        <v>148</v>
      </c>
      <c r="D199" s="36">
        <f>D200+D201+D202+D203+D204</f>
        <v>158015.46599999999</v>
      </c>
      <c r="E199" s="36">
        <f>E200+E201+E202+E203+E204</f>
        <v>24864.913</v>
      </c>
      <c r="F199" s="36">
        <f t="shared" ref="F199:K199" si="29">F200+F201+F202+F203+F204</f>
        <v>29535.938999999998</v>
      </c>
      <c r="G199" s="36">
        <f t="shared" si="29"/>
        <v>37301.917999999998</v>
      </c>
      <c r="H199" s="36">
        <f t="shared" si="29"/>
        <v>20570.974999999999</v>
      </c>
      <c r="I199" s="36">
        <f t="shared" si="29"/>
        <v>12042.133</v>
      </c>
      <c r="J199" s="36">
        <f t="shared" si="29"/>
        <v>15565.523999999999</v>
      </c>
      <c r="K199" s="36">
        <f t="shared" si="29"/>
        <v>18134.063999999998</v>
      </c>
      <c r="L199" s="101" t="s">
        <v>14</v>
      </c>
      <c r="M199" s="4"/>
      <c r="N199" s="5"/>
    </row>
    <row r="200" spans="1:14" x14ac:dyDescent="0.3">
      <c r="A200" s="6" t="s">
        <v>145</v>
      </c>
      <c r="B200" s="10" t="s">
        <v>90</v>
      </c>
      <c r="C200" s="20"/>
      <c r="D200" s="1">
        <f>E200+F200+G200+H200+I200+J200+K200</f>
        <v>1587.72</v>
      </c>
      <c r="E200" s="18">
        <v>387.72</v>
      </c>
      <c r="F200" s="63">
        <v>0</v>
      </c>
      <c r="G200" s="63">
        <v>1200</v>
      </c>
      <c r="H200" s="63">
        <v>0</v>
      </c>
      <c r="I200" s="63">
        <v>0</v>
      </c>
      <c r="J200" s="15">
        <v>0</v>
      </c>
      <c r="K200" s="73">
        <v>0</v>
      </c>
      <c r="L200" s="102"/>
      <c r="M200" s="4"/>
      <c r="N200" s="5"/>
    </row>
    <row r="201" spans="1:14" ht="40.5" x14ac:dyDescent="0.3">
      <c r="A201" s="6" t="s">
        <v>242</v>
      </c>
      <c r="B201" s="10" t="s">
        <v>91</v>
      </c>
      <c r="C201" s="20"/>
      <c r="D201" s="1">
        <f t="shared" ref="D201:D204" si="30">E201+F201+G201+H201+I201+J201+K201</f>
        <v>25505.561000000002</v>
      </c>
      <c r="E201" s="18">
        <v>8815.1029999999992</v>
      </c>
      <c r="F201" s="63">
        <v>4852.8969999999999</v>
      </c>
      <c r="G201" s="63">
        <v>10359.611000000001</v>
      </c>
      <c r="H201" s="63">
        <v>1327.95</v>
      </c>
      <c r="I201" s="63">
        <v>150</v>
      </c>
      <c r="J201" s="15">
        <v>0</v>
      </c>
      <c r="K201" s="73">
        <v>0</v>
      </c>
      <c r="L201" s="102"/>
      <c r="M201" s="4"/>
      <c r="N201" s="5"/>
    </row>
    <row r="202" spans="1:14" x14ac:dyDescent="0.3">
      <c r="A202" s="6" t="s">
        <v>250</v>
      </c>
      <c r="B202" s="10" t="s">
        <v>106</v>
      </c>
      <c r="C202" s="65"/>
      <c r="D202" s="1">
        <f t="shared" si="30"/>
        <v>8276</v>
      </c>
      <c r="E202" s="18">
        <v>2500</v>
      </c>
      <c r="F202" s="63">
        <v>3476</v>
      </c>
      <c r="G202" s="63">
        <v>2300</v>
      </c>
      <c r="H202" s="63">
        <v>0</v>
      </c>
      <c r="I202" s="63">
        <v>0</v>
      </c>
      <c r="J202" s="15">
        <v>0</v>
      </c>
      <c r="K202" s="73">
        <v>0</v>
      </c>
      <c r="L202" s="102"/>
      <c r="M202" s="4"/>
      <c r="N202" s="5"/>
    </row>
    <row r="203" spans="1:14" x14ac:dyDescent="0.3">
      <c r="A203" s="6" t="s">
        <v>251</v>
      </c>
      <c r="B203" s="10" t="s">
        <v>108</v>
      </c>
      <c r="C203" s="70"/>
      <c r="D203" s="1">
        <f t="shared" si="30"/>
        <v>79748.231</v>
      </c>
      <c r="E203" s="18">
        <v>13162.09</v>
      </c>
      <c r="F203" s="63">
        <v>8192.902</v>
      </c>
      <c r="G203" s="63">
        <v>11702.691000000001</v>
      </c>
      <c r="H203" s="63">
        <v>17040.577000000001</v>
      </c>
      <c r="I203" s="63">
        <v>8812.9830000000002</v>
      </c>
      <c r="J203" s="15">
        <v>15565.523999999999</v>
      </c>
      <c r="K203" s="73">
        <v>5271.4639999999999</v>
      </c>
      <c r="L203" s="102"/>
      <c r="M203" s="4"/>
      <c r="N203" s="5"/>
    </row>
    <row r="204" spans="1:14" x14ac:dyDescent="0.3">
      <c r="A204" s="6" t="s">
        <v>252</v>
      </c>
      <c r="B204" s="10" t="s">
        <v>153</v>
      </c>
      <c r="C204" s="77"/>
      <c r="D204" s="1">
        <f t="shared" si="30"/>
        <v>42897.953999999998</v>
      </c>
      <c r="E204" s="18">
        <v>0</v>
      </c>
      <c r="F204" s="63">
        <v>13014.14</v>
      </c>
      <c r="G204" s="63">
        <v>11739.616</v>
      </c>
      <c r="H204" s="63">
        <v>2202.4479999999999</v>
      </c>
      <c r="I204" s="63">
        <v>3079.15</v>
      </c>
      <c r="J204" s="15">
        <v>0</v>
      </c>
      <c r="K204" s="73">
        <v>12862.6</v>
      </c>
      <c r="L204" s="102"/>
      <c r="M204" s="4"/>
      <c r="N204" s="5"/>
    </row>
    <row r="205" spans="1:14" x14ac:dyDescent="0.3">
      <c r="A205" s="6"/>
      <c r="B205" s="78" t="s">
        <v>151</v>
      </c>
      <c r="C205" s="20"/>
      <c r="D205" s="44">
        <f>E205+F205+G205+H205+I205+J205+K205</f>
        <v>608.06399999999996</v>
      </c>
      <c r="E205" s="83"/>
      <c r="F205" s="82"/>
      <c r="G205" s="82">
        <v>51.7</v>
      </c>
      <c r="H205" s="82">
        <v>51.668999999999997</v>
      </c>
      <c r="I205" s="82">
        <v>155.125</v>
      </c>
      <c r="J205" s="45">
        <v>0</v>
      </c>
      <c r="K205" s="89">
        <v>349.57</v>
      </c>
      <c r="L205" s="94"/>
      <c r="M205" s="4"/>
      <c r="N205" s="5"/>
    </row>
    <row r="206" spans="1:14" ht="45" customHeight="1" x14ac:dyDescent="0.3">
      <c r="A206" s="23">
        <v>12</v>
      </c>
      <c r="B206" s="24" t="s">
        <v>53</v>
      </c>
      <c r="C206" s="23" t="s">
        <v>149</v>
      </c>
      <c r="D206" s="36">
        <f>D208+D207</f>
        <v>3218</v>
      </c>
      <c r="E206" s="36"/>
      <c r="F206" s="36">
        <f>F208+F207</f>
        <v>2190</v>
      </c>
      <c r="G206" s="36">
        <f t="shared" ref="G206:K206" si="31">G208+G207</f>
        <v>834</v>
      </c>
      <c r="H206" s="36">
        <f t="shared" si="31"/>
        <v>0</v>
      </c>
      <c r="I206" s="36">
        <f t="shared" si="31"/>
        <v>194</v>
      </c>
      <c r="J206" s="36">
        <f t="shared" si="31"/>
        <v>0</v>
      </c>
      <c r="K206" s="36">
        <f t="shared" si="31"/>
        <v>0</v>
      </c>
      <c r="L206" s="101" t="s">
        <v>147</v>
      </c>
      <c r="M206" s="4"/>
      <c r="N206" s="5"/>
    </row>
    <row r="207" spans="1:14" ht="29.25" customHeight="1" x14ac:dyDescent="0.3">
      <c r="A207" s="6" t="s">
        <v>253</v>
      </c>
      <c r="B207" s="10" t="s">
        <v>146</v>
      </c>
      <c r="C207" s="88"/>
      <c r="D207" s="1">
        <f>E207+F207+G207+H207+I207+J207+K207</f>
        <v>3024</v>
      </c>
      <c r="E207" s="18"/>
      <c r="F207" s="18">
        <v>2190</v>
      </c>
      <c r="G207" s="63">
        <v>834</v>
      </c>
      <c r="H207" s="63">
        <v>0</v>
      </c>
      <c r="I207" s="63">
        <v>0</v>
      </c>
      <c r="J207" s="73">
        <v>0</v>
      </c>
      <c r="K207" s="73">
        <v>0</v>
      </c>
      <c r="L207" s="102"/>
      <c r="M207" s="4"/>
      <c r="N207" s="5"/>
    </row>
    <row r="208" spans="1:14" ht="60.75" customHeight="1" x14ac:dyDescent="0.3">
      <c r="A208" s="6" t="s">
        <v>254</v>
      </c>
      <c r="B208" s="10" t="s">
        <v>243</v>
      </c>
      <c r="C208" s="72" t="s">
        <v>244</v>
      </c>
      <c r="D208" s="1">
        <f>E208+F208+G208+H208+I208+J208+K208</f>
        <v>194</v>
      </c>
      <c r="E208" s="18"/>
      <c r="F208" s="18"/>
      <c r="G208" s="63"/>
      <c r="H208" s="63"/>
      <c r="I208" s="63">
        <v>194</v>
      </c>
      <c r="J208" s="73">
        <v>0</v>
      </c>
      <c r="K208" s="73">
        <v>0</v>
      </c>
      <c r="L208" s="94"/>
      <c r="M208" s="4"/>
      <c r="N208" s="5"/>
    </row>
    <row r="209" spans="1:14" x14ac:dyDescent="0.3">
      <c r="A209" s="6"/>
      <c r="B209" s="10"/>
      <c r="C209" s="72"/>
      <c r="D209" s="38"/>
      <c r="E209" s="18"/>
      <c r="F209" s="18"/>
      <c r="G209" s="63"/>
      <c r="H209" s="63"/>
      <c r="I209" s="18"/>
      <c r="J209" s="73"/>
      <c r="K209" s="73"/>
      <c r="L209" s="72"/>
      <c r="M209" s="4"/>
      <c r="N209" s="5"/>
    </row>
    <row r="210" spans="1:14" s="41" customFormat="1" ht="22.5" x14ac:dyDescent="0.3">
      <c r="A210" s="95" t="s">
        <v>9</v>
      </c>
      <c r="B210" s="96"/>
      <c r="C210" s="39"/>
      <c r="D210" s="40">
        <f>E210+F210+G210+H210+I210+J210+K210</f>
        <v>1464076.905</v>
      </c>
      <c r="E210" s="40">
        <f>E16+E116+E184+E185+E192+E193+E195+E198+E199+E196+E206</f>
        <v>173514.64600000001</v>
      </c>
      <c r="F210" s="40">
        <f>F16+F116+F184+F185+F192+F193+F195+F198+F199+F196+F206</f>
        <v>192959.67</v>
      </c>
      <c r="G210" s="40">
        <f>G16+G116+G184+G185+G192+G193+G195+G198+G199+G196+G206</f>
        <v>199788.80900000001</v>
      </c>
      <c r="H210" s="40">
        <f>H16+H116+H184+H185+H192+H193+H195+H198+H199+H196+H206+H17</f>
        <v>190744.337</v>
      </c>
      <c r="I210" s="40">
        <f>I16+I116+I184+I185+I192+I193+I195+I198+I199+I196+I206+I17</f>
        <v>205731.09</v>
      </c>
      <c r="J210" s="40">
        <f>J16+J116+J184+J185+J192+J193+J195+J198+J199+J196+J206+J17+J197</f>
        <v>220397.016</v>
      </c>
      <c r="K210" s="40">
        <f>K16+K116+K184+K185+K192+K193+K195+K198+K199+K196+K206+K17+K197</f>
        <v>280941.337</v>
      </c>
      <c r="L210" s="23"/>
    </row>
    <row r="211" spans="1:14" s="8" customFormat="1" ht="22.5" x14ac:dyDescent="0.3">
      <c r="A211" s="91" t="s">
        <v>98</v>
      </c>
      <c r="B211" s="91"/>
      <c r="C211" s="47"/>
      <c r="D211" s="40"/>
      <c r="E211" s="48"/>
      <c r="F211" s="47"/>
      <c r="G211" s="47"/>
      <c r="H211" s="47"/>
      <c r="I211" s="47"/>
      <c r="J211" s="47"/>
      <c r="K211" s="47"/>
      <c r="L211" s="46"/>
    </row>
    <row r="212" spans="1:14" ht="23.25" x14ac:dyDescent="0.3">
      <c r="A212" s="90" t="s">
        <v>100</v>
      </c>
      <c r="B212" s="90"/>
      <c r="C212" s="52"/>
      <c r="D212" s="53">
        <f t="shared" ref="D212:D217" si="32">E212+F212+G212+H212+I212+J212+K212</f>
        <v>1119820.1869999999</v>
      </c>
      <c r="E212" s="55">
        <f>E116+E16</f>
        <v>124525.06299999999</v>
      </c>
      <c r="F212" s="55">
        <f>F116+F16</f>
        <v>136308.55100000001</v>
      </c>
      <c r="G212" s="55">
        <f>G116+G16</f>
        <v>139046.508</v>
      </c>
      <c r="H212" s="55">
        <f>H116+H16+H17</f>
        <v>143773.041</v>
      </c>
      <c r="I212" s="55">
        <f>I116+I16+I17</f>
        <v>167640.546</v>
      </c>
      <c r="J212" s="55">
        <f>J116+J16+J17</f>
        <v>178086.492</v>
      </c>
      <c r="K212" s="55">
        <f>K116+K16+K17</f>
        <v>230439.986</v>
      </c>
      <c r="L212" s="49"/>
    </row>
    <row r="213" spans="1:14" ht="23.25" x14ac:dyDescent="0.3">
      <c r="A213" s="90" t="s">
        <v>101</v>
      </c>
      <c r="B213" s="90"/>
      <c r="C213" s="54"/>
      <c r="D213" s="53">
        <f t="shared" si="32"/>
        <v>105569.76700000001</v>
      </c>
      <c r="E213" s="55">
        <f>E184+E185</f>
        <v>12221.67</v>
      </c>
      <c r="F213" s="55">
        <f t="shared" ref="F213:I213" si="33">F184+F185</f>
        <v>13191.457</v>
      </c>
      <c r="G213" s="55">
        <f t="shared" si="33"/>
        <v>13518.083000000001</v>
      </c>
      <c r="H213" s="55">
        <f t="shared" si="33"/>
        <v>17218.802</v>
      </c>
      <c r="I213" s="55">
        <f t="shared" si="33"/>
        <v>15330.842000000001</v>
      </c>
      <c r="J213" s="55">
        <f t="shared" ref="J213:K213" si="34">J184+J185</f>
        <v>16118</v>
      </c>
      <c r="K213" s="55">
        <f t="shared" si="34"/>
        <v>17970.913</v>
      </c>
      <c r="L213" s="50"/>
    </row>
    <row r="214" spans="1:14" ht="23.25" x14ac:dyDescent="0.3">
      <c r="A214" s="90" t="s">
        <v>102</v>
      </c>
      <c r="B214" s="90"/>
      <c r="C214" s="52"/>
      <c r="D214" s="53">
        <f t="shared" si="32"/>
        <v>30049.812000000002</v>
      </c>
      <c r="E214" s="55">
        <f>E192+E193</f>
        <v>2857</v>
      </c>
      <c r="F214" s="55">
        <f t="shared" ref="F214:I214" si="35">F192+F193</f>
        <v>3408.424</v>
      </c>
      <c r="G214" s="55">
        <f t="shared" si="35"/>
        <v>3934.3</v>
      </c>
      <c r="H214" s="55">
        <f t="shared" si="35"/>
        <v>3972.5189999999998</v>
      </c>
      <c r="I214" s="55">
        <f t="shared" si="35"/>
        <v>5243.5690000000004</v>
      </c>
      <c r="J214" s="55">
        <f t="shared" ref="J214:K214" si="36">J192+J193</f>
        <v>4908</v>
      </c>
      <c r="K214" s="55">
        <f t="shared" si="36"/>
        <v>5726</v>
      </c>
      <c r="L214" s="50"/>
    </row>
    <row r="215" spans="1:14" ht="23.25" x14ac:dyDescent="0.3">
      <c r="A215" s="90" t="s">
        <v>99</v>
      </c>
      <c r="B215" s="90"/>
      <c r="C215" s="52"/>
      <c r="D215" s="53">
        <f t="shared" si="32"/>
        <v>47403.673000000003</v>
      </c>
      <c r="E215" s="55">
        <f t="shared" ref="E215:I215" si="37">E195+E198+E196</f>
        <v>9046</v>
      </c>
      <c r="F215" s="55">
        <f t="shared" si="37"/>
        <v>8325.2990000000009</v>
      </c>
      <c r="G215" s="55">
        <f t="shared" si="37"/>
        <v>5154</v>
      </c>
      <c r="H215" s="55">
        <f t="shared" si="37"/>
        <v>5209</v>
      </c>
      <c r="I215" s="55">
        <f t="shared" si="37"/>
        <v>5280</v>
      </c>
      <c r="J215" s="55">
        <f>J195+J198+J196+J197</f>
        <v>5719</v>
      </c>
      <c r="K215" s="55">
        <f>K195+K198+K196+K197</f>
        <v>8670.3739999999998</v>
      </c>
      <c r="L215" s="51"/>
    </row>
    <row r="216" spans="1:14" ht="23.25" x14ac:dyDescent="0.3">
      <c r="A216" s="90" t="s">
        <v>103</v>
      </c>
      <c r="B216" s="90"/>
      <c r="C216" s="52"/>
      <c r="D216" s="53">
        <f t="shared" si="32"/>
        <v>158015.46599999999</v>
      </c>
      <c r="E216" s="56">
        <f t="shared" ref="E216:K216" si="38">E199</f>
        <v>24864.913</v>
      </c>
      <c r="F216" s="56">
        <f t="shared" si="38"/>
        <v>29535.938999999998</v>
      </c>
      <c r="G216" s="56">
        <f t="shared" si="38"/>
        <v>37301.917999999998</v>
      </c>
      <c r="H216" s="56">
        <f t="shared" si="38"/>
        <v>20570.974999999999</v>
      </c>
      <c r="I216" s="56">
        <f t="shared" si="38"/>
        <v>12042.133</v>
      </c>
      <c r="J216" s="56">
        <f t="shared" si="38"/>
        <v>15565.523999999999</v>
      </c>
      <c r="K216" s="56">
        <f t="shared" si="38"/>
        <v>18134.063999999998</v>
      </c>
      <c r="L216" s="51"/>
      <c r="M216" s="12"/>
    </row>
    <row r="217" spans="1:14" ht="23.25" x14ac:dyDescent="0.3">
      <c r="A217" s="90" t="s">
        <v>144</v>
      </c>
      <c r="B217" s="90"/>
      <c r="C217" s="52"/>
      <c r="D217" s="53">
        <f t="shared" si="32"/>
        <v>3218</v>
      </c>
      <c r="E217" s="56">
        <f>E206</f>
        <v>0</v>
      </c>
      <c r="F217" s="56">
        <f t="shared" ref="F217:K217" si="39">F206</f>
        <v>2190</v>
      </c>
      <c r="G217" s="56">
        <f t="shared" si="39"/>
        <v>834</v>
      </c>
      <c r="H217" s="56">
        <f t="shared" si="39"/>
        <v>0</v>
      </c>
      <c r="I217" s="56">
        <f t="shared" si="39"/>
        <v>194</v>
      </c>
      <c r="J217" s="56">
        <f t="shared" si="39"/>
        <v>0</v>
      </c>
      <c r="K217" s="56">
        <f t="shared" si="39"/>
        <v>0</v>
      </c>
      <c r="L217" s="51"/>
      <c r="M217" s="12"/>
    </row>
    <row r="218" spans="1:14" x14ac:dyDescent="0.3">
      <c r="A218" s="2" t="s">
        <v>142</v>
      </c>
      <c r="L218" s="11"/>
    </row>
    <row r="219" spans="1:14" x14ac:dyDescent="0.3">
      <c r="L219" s="11"/>
    </row>
    <row r="220" spans="1:14" x14ac:dyDescent="0.3">
      <c r="E220" s="76"/>
      <c r="F220" s="76"/>
    </row>
  </sheetData>
  <mergeCells count="36">
    <mergeCell ref="L206:L208"/>
    <mergeCell ref="J14:J15"/>
    <mergeCell ref="K14:K15"/>
    <mergeCell ref="E13:K13"/>
    <mergeCell ref="A217:B217"/>
    <mergeCell ref="L199:L205"/>
    <mergeCell ref="A13:A15"/>
    <mergeCell ref="B13:B15"/>
    <mergeCell ref="C13:C15"/>
    <mergeCell ref="D13:D15"/>
    <mergeCell ref="L13:L15"/>
    <mergeCell ref="L184:L191"/>
    <mergeCell ref="L192:L194"/>
    <mergeCell ref="L195:L198"/>
    <mergeCell ref="L16:L183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10:B210"/>
    <mergeCell ref="A216:B216"/>
    <mergeCell ref="A211:B211"/>
    <mergeCell ref="A212:B212"/>
    <mergeCell ref="A213:B213"/>
    <mergeCell ref="A214:B214"/>
    <mergeCell ref="A215:B215"/>
  </mergeCells>
  <pageMargins left="0.70866141732283472" right="0.70866141732283472" top="0.94488188976377963" bottom="0.35433070866141736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2024-12-24T06:51:53Z</dcterms:modified>
</cp:coreProperties>
</file>